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1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G14" i="18" l="1"/>
  <c r="D14" i="18"/>
  <c r="E14" i="18" l="1"/>
  <c r="G3" i="18"/>
  <c r="B15" i="18" s="1"/>
  <c r="E2" i="18"/>
  <c r="G2" i="18" s="1"/>
  <c r="B14" i="18" s="1"/>
  <c r="B22" i="18" l="1"/>
  <c r="D15" i="18"/>
  <c r="G7" i="18"/>
  <c r="F15" i="18" l="1"/>
  <c r="G22" i="18" s="1"/>
  <c r="D22" i="18"/>
  <c r="J109" i="17" l="1"/>
  <c r="J109" i="3"/>
  <c r="I131" i="17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<sst xmlns="http://schemas.openxmlformats.org/spreadsheetml/2006/main" count="556" uniqueCount="216">
  <si>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</si>
  <si>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</si>
  <si>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</si>
  <si>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</si>
  <si>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</si>
  <si>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</si>
  <si>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</si>
  <si>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</si>
  <si>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</si>
  <si>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</si>
  <si>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</si>
  <si>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</si>
  <si>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</si>
  <si>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</si>
  <si>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</si>
  <si>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</si>
  <si>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</si>
  <si>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</si>
  <si>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</si>
  <si>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</si>
  <si>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</si>
  <si>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</si>
  <si>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</si>
  <si>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</si>
  <si>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</si>
  <si>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</si>
  <si>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</si>
  <si>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</si>
  <si>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</si>
  <si>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</si>
  <si>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</si>
  <si>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</si>
  <si>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</si>
  <si>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</si>
  <si>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</si>
  <si>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</si>
  <si>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</si>
  <si>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</si>
  <si>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</si>
  <si>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</si>
  <si>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</si>
  <si>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</si>
  <si>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</si>
  <si>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</si>
  <si>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</si>
  <si>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</si>
  <si>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</si>
  <si>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</si>
  <si>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</si>
  <si>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</si>
  <si>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</si>
  <si>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</si>
  <si>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</si>
  <si>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</si>
  <si>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</si>
  <si>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</si>
  <si>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</si>
  <si>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</si>
  <si>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</si>
  <si>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</si>
  <si>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</si>
  <si>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</si>
  <si>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</si>
  <si>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</si>
  <si>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</si>
  <si>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</si>
  <si>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</si>
  <si>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</si>
  <si>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</si>
  <si>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</si>
  <si>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</si>
  <si>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</si>
  <si>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</si>
  <si>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</si>
  <si>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</si>
  <si>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</si>
  <si>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</si>
  <si>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</si>
  <si>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</si>
  <si>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</si>
  <si>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</si>
  <si>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</si>
  <si>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</si>
  <si>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</si>
  <si>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</si>
  <si>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</si>
  <si>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</si>
  <si>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</si>
  <si>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</si>
  <si>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</si>
  <si>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</si>
  <si>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</si>
  <si>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</si>
  <si>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</si>
  <si>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</si>
  <si>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</si>
  <si>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</si>
  <si>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</si>
  <si>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</si>
  <si>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</si>
  <si>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</si>
  <si>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</si>
  <si>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</si>
  <si>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</si>
  <si>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</si>
  <si>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</si>
  <si>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</si>
  <si>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</si>
  <si>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</si>
  <si>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</si>
  <si>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</si>
  <si>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</si>
  <si>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</si>
  <si>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</si>
  <si>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</si>
  <si>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</si>
  <si>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</si>
  <si>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</si>
  <si>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</si>
  <si>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</si>
  <si>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</si>
  <si>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</si>
  <si>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</si>
  <si>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</si>
  <si>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</si>
  <si>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</si>
  <si>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</si>
  <si>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</si>
  <si>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</si>
  <si>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</si>
  <si>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</si>
  <si>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</si>
  <si>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</si>
  <si>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</si>
  <si>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</si>
  <si>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</si>
  <si>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</si>
  <si>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</si>
  <si>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</si>
  <si>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</si>
  <si>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</si>
  <si>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</si>
  <si>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</si>
  <si>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</si>
  <si>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</si>
  <si>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</si>
  <si>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</si>
  <si>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</si>
  <si>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</si>
  <si>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</si>
  <si>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</si>
  <si>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</si>
  <si>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</si>
  <si>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</si>
  <si>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</si>
  <si>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</si>
  <si>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</si>
  <si>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</si>
  <si>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</si>
  <si>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</si>
  <si>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</si>
  <si>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</si>
  <si>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</si>
  <si>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</si>
  <si>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</si>
  <si>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</si>
  <si>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</si>
  <si>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</si>
  <si>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</si>
  <si>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</si>
  <si>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</si>
  <si>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</si>
  <si>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</si>
  <si>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</si>
  <si>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</si>
  <si>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</si>
  <si>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</si>
  <si>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</si>
  <si>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</si>
  <si>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</si>
  <si>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</si>
  <si>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</si>
  <si>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</si>
  <si>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</si>
  <si>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</si>
  <si>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</si>
  <si>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</si>
  <si>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</si>
  <si>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</si>
  <si>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</si>
  <si>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</si>
  <si>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</si>
  <si>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</si>
  <si>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</si>
  <si>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</si>
  <si>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</si>
  <si>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</si>
  <si>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</si>
  <si>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</si>
  <si>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</si>
  <si>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</si>
  <si>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</si>
  <si>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</si>
  <si>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</si>
  <si>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</si>
  <si>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</si>
  <si>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</si>
  <si>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</si>
  <si>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</si>
  <si>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</si>
  <si>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</si>
  <si>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</si>
  <si>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Charqueadas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</si>
  <si>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Charqueadas/RS</t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</si>
  <si>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XX/2024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Charqueadas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</si>
  <si>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  a) ISS             </t>
    </r>
    <r>
      <rPr>
        <sz val="10"/>
        <color rgb="FFFF0000"/>
        <rFont val="Arial"/>
      </rPr>
      <t xml:space="preserve">  ( Prefeitura de Charqueadas/RS)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</si>
</sst>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18" workbookViewId="0">
      <selection activeCell="N130" sqref="N130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210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212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213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20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177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178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1983.51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179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45292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32</v>
      </c>
      <c r="C24" s="136"/>
      <c r="D24" s="136"/>
      <c r="E24" s="136"/>
      <c r="F24" s="136"/>
      <c r="G24" s="136"/>
      <c r="H24" s="136"/>
      <c r="I24" s="137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180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1803.19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38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40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59" t="s">
        <v>41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54.55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204.76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75.349999999999994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280.11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144.26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66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52.41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3.65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71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354.78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77</v>
      </c>
      <c r="D64" s="136"/>
      <c r="E64" s="136"/>
      <c r="F64" s="136"/>
      <c r="G64" s="136"/>
      <c r="H64" s="136"/>
      <c r="I64" s="137"/>
      <c r="J64" s="35">
        <f>J35</f>
        <v>280.11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663.59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354.78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1298.48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81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0.72</v>
      </c>
    </row>
    <row r="73" spans="1:10" ht="36" customHeight="1" x14ac:dyDescent="0.25">
      <c r="A73" s="13" t="s">
        <v>11</v>
      </c>
      <c r="B73" s="140" t="s">
        <v>83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0" t="s">
        <v>84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15.78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5.81</v>
      </c>
    </row>
    <row r="76" spans="1:10" ht="36" customHeight="1" x14ac:dyDescent="0.25">
      <c r="A76" s="13" t="s">
        <v>57</v>
      </c>
      <c r="B76" s="140" t="s">
        <v>86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103.43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2171.59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63" t="s">
        <v>92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17.86</v>
      </c>
    </row>
    <row r="85" spans="1:10" ht="12.75" customHeight="1" x14ac:dyDescent="0.25">
      <c r="A85" s="17" t="s">
        <v>11</v>
      </c>
      <c r="B85" s="163" t="s">
        <v>93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63" t="s">
        <v>94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63" t="s">
        <v>95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70" t="s">
        <v>96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30.16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214.16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78.81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292.97000000000003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292.97000000000003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292.97000000000003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>
        <f>INSUMOS!G22</f>
        <v>22.769097222222221</v>
      </c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 t="s">
        <v>111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22.769097222222221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3520.8390972222219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105.63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3626.469097222222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246.24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3872.7090972222222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122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339.28</v>
      </c>
    </row>
    <row r="123" spans="1:10" ht="12.75" customHeight="1" x14ac:dyDescent="0.25">
      <c r="A123" s="13"/>
      <c r="B123" s="163" t="s">
        <v>123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73.66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215</v>
      </c>
      <c r="C128" s="136"/>
      <c r="D128" s="136"/>
      <c r="E128" s="136"/>
      <c r="F128" s="136"/>
      <c r="G128" s="136"/>
      <c r="H128" s="137"/>
      <c r="I128" s="51">
        <v>0.04</v>
      </c>
      <c r="J128" s="22">
        <f>ROUND(($J$119/(1-$I$131))*I128,2)</f>
        <v>178.57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943.37999999999988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0.13250000000000001</v>
      </c>
      <c r="J131" s="47">
        <f t="shared" si="4"/>
        <v>591.51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1803.19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1298.48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103.43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292.97000000000003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22.769097222222221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3520.8390972222219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943.37999999999988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4464.2190972222215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thickBot="1" x14ac:dyDescent="0.3">
      <c r="A149" s="186" t="s">
        <v>211</v>
      </c>
      <c r="B149" s="178"/>
      <c r="C149" s="178"/>
      <c r="D149" s="178"/>
      <c r="E149" s="178"/>
      <c r="F149" s="179"/>
      <c r="G149" s="187">
        <v>6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211</v>
      </c>
      <c r="C154" s="197"/>
      <c r="D154" s="197"/>
      <c r="E154" s="198"/>
      <c r="F154" s="60">
        <f>J145</f>
        <v>4464.2190972222215</v>
      </c>
      <c r="G154" s="68">
        <v>1</v>
      </c>
      <c r="H154" s="60">
        <f>F154*G154</f>
        <v>4464.2190972222215</v>
      </c>
      <c r="I154" s="68">
        <v>6</v>
      </c>
      <c r="J154" s="62">
        <f>PRODUCT(H154:I154)</f>
        <v>26785.314583333329</v>
      </c>
    </row>
    <row r="155" spans="1:10" ht="12.75" customHeight="1" thickBot="1" x14ac:dyDescent="0.3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26785.314583333329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26785.314583333329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11</v>
      </c>
      <c r="B160" s="199" t="s">
        <v>154</v>
      </c>
      <c r="C160" s="200"/>
      <c r="D160" s="200"/>
      <c r="E160" s="200"/>
      <c r="F160" s="200"/>
      <c r="G160" s="200"/>
      <c r="H160" s="200"/>
      <c r="I160" s="201"/>
      <c r="J160" s="67">
        <f>J158*J159</f>
        <v>642847.54999999993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118" workbookViewId="0">
      <selection activeCell="O135" sqref="O135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214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213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155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15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24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5104.08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15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44287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156</v>
      </c>
      <c r="C24" s="136"/>
      <c r="D24" s="136"/>
      <c r="E24" s="136"/>
      <c r="F24" s="136"/>
      <c r="G24" s="136"/>
      <c r="H24" s="136"/>
      <c r="I24" s="137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33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4640.07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157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158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59" t="s">
        <v>159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526.88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193.89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720.77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371.21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160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3.65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161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302.37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162</v>
      </c>
      <c r="D64" s="136"/>
      <c r="E64" s="136"/>
      <c r="F64" s="136"/>
      <c r="G64" s="136"/>
      <c r="H64" s="136"/>
      <c r="I64" s="137"/>
      <c r="J64" s="35">
        <f>J35</f>
        <v>720.77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302.37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2730.68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163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1.85</v>
      </c>
    </row>
    <row r="73" spans="1:10" ht="36" customHeight="1" x14ac:dyDescent="0.25">
      <c r="A73" s="13" t="s">
        <v>11</v>
      </c>
      <c r="B73" s="140" t="s">
        <v>164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0" t="s">
        <v>165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40.6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14.94</v>
      </c>
    </row>
    <row r="76" spans="1:10" ht="36" customHeight="1" x14ac:dyDescent="0.25">
      <c r="A76" s="13" t="s">
        <v>57</v>
      </c>
      <c r="B76" s="140" t="s">
        <v>166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266.14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5588.04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63" t="s">
        <v>167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45.95</v>
      </c>
    </row>
    <row r="85" spans="1:10" ht="12.75" customHeight="1" x14ac:dyDescent="0.25">
      <c r="A85" s="17" t="s">
        <v>11</v>
      </c>
      <c r="B85" s="163" t="s">
        <v>168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63" t="s">
        <v>169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63" t="s">
        <v>170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70" t="s">
        <v>171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77.61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551.06999999999994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202.79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753.8599999999999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753.8599999999999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753.8599999999999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>
        <f>INSUMOS!G22</f>
        <v>22.769097222222221</v>
      </c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SUM(J107:J109)</f>
        <v>22.769097222222221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8413.5190972222226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252.41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8665.9290972222225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588.41999999999996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9254.3490972222226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172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810.76</v>
      </c>
    </row>
    <row r="123" spans="1:10" ht="12.75" customHeight="1" x14ac:dyDescent="0.25">
      <c r="A123" s="13"/>
      <c r="B123" s="163" t="s">
        <v>173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176.02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215</v>
      </c>
      <c r="C128" s="136"/>
      <c r="D128" s="136"/>
      <c r="E128" s="136"/>
      <c r="F128" s="136"/>
      <c r="G128" s="136"/>
      <c r="H128" s="137"/>
      <c r="I128" s="51">
        <v>0.04</v>
      </c>
      <c r="J128" s="22">
        <f>ROUND(($J$119/(1-$I$131))*I128,2)</f>
        <v>426.71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2254.3199999999997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0.13250000000000001</v>
      </c>
      <c r="J131" s="47">
        <f t="shared" si="4"/>
        <v>1413.49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4640.07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2730.68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266.14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753.8599999999999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22.769097222222221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8413.5190972222226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2254.3199999999997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10667.839097222222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x14ac:dyDescent="0.25">
      <c r="A149" s="186" t="s">
        <v>15</v>
      </c>
      <c r="B149" s="178"/>
      <c r="C149" s="178"/>
      <c r="D149" s="178"/>
      <c r="E149" s="178"/>
      <c r="F149" s="179"/>
      <c r="G149" s="187">
        <v>6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15</v>
      </c>
      <c r="C154" s="197"/>
      <c r="D154" s="197"/>
      <c r="E154" s="198"/>
      <c r="F154" s="60">
        <f>J145</f>
        <v>10667.839097222222</v>
      </c>
      <c r="G154" s="61">
        <v>1</v>
      </c>
      <c r="H154" s="60">
        <f>F154*G154</f>
        <v>10667.839097222222</v>
      </c>
      <c r="I154" s="68">
        <v>6</v>
      </c>
      <c r="J154" s="62">
        <f>PRODUCT(H154:I154)</f>
        <v>64007.034583333334</v>
      </c>
    </row>
    <row r="155" spans="1:10" ht="12.75" customHeight="1" x14ac:dyDescent="0.25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64007.034583333334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64007.034583333334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11</v>
      </c>
      <c r="B160" s="199" t="s">
        <v>175</v>
      </c>
      <c r="C160" s="200"/>
      <c r="D160" s="200"/>
      <c r="E160" s="200"/>
      <c r="F160" s="200"/>
      <c r="G160" s="200"/>
      <c r="H160" s="200"/>
      <c r="I160" s="201"/>
      <c r="J160" s="67">
        <f>J158*J159</f>
        <v>1536168.83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M19" sqref="M19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181</v>
      </c>
      <c r="B1" s="71" t="s">
        <v>182</v>
      </c>
      <c r="C1" s="71" t="s">
        <v>183</v>
      </c>
      <c r="D1" s="71" t="s">
        <v>184</v>
      </c>
      <c r="E1" s="71" t="s">
        <v>185</v>
      </c>
      <c r="F1" s="72" t="s">
        <v>186</v>
      </c>
      <c r="G1" s="72" t="s">
        <v>187</v>
      </c>
    </row>
    <row r="2" spans="1:8" x14ac:dyDescent="0.25">
      <c r="A2" s="75" t="s">
        <v>202</v>
      </c>
      <c r="B2" s="76" t="s">
        <v>203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205</v>
      </c>
      <c r="B3" s="76" t="s">
        <v>207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7" t="s">
        <v>206</v>
      </c>
      <c r="B7" s="217"/>
      <c r="C7" s="217"/>
      <c r="D7" s="217"/>
      <c r="E7" s="217"/>
      <c r="F7" s="217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188</v>
      </c>
      <c r="B13" s="218" t="s">
        <v>189</v>
      </c>
      <c r="C13" s="218"/>
      <c r="D13" s="218" t="s">
        <v>190</v>
      </c>
      <c r="E13" s="218"/>
      <c r="F13" s="219" t="s">
        <v>191</v>
      </c>
      <c r="G13" s="219"/>
    </row>
    <row r="14" spans="1:8" ht="21" customHeight="1" x14ac:dyDescent="0.25">
      <c r="A14" s="83" t="s">
        <v>209</v>
      </c>
      <c r="B14" s="212">
        <f>G2</f>
        <v>163.9</v>
      </c>
      <c r="C14" s="212">
        <v>100</v>
      </c>
      <c r="D14" s="212">
        <f>B14/24</f>
        <v>6.8291666666666666</v>
      </c>
      <c r="E14" s="212">
        <f>C14/12</f>
        <v>8.3333333333333339</v>
      </c>
      <c r="F14" s="129"/>
      <c r="G14" s="131">
        <f>D14/12</f>
        <v>0.56909722222222225</v>
      </c>
    </row>
    <row r="15" spans="1:8" x14ac:dyDescent="0.25">
      <c r="A15" s="83" t="s">
        <v>208</v>
      </c>
      <c r="B15" s="212">
        <f>G3</f>
        <v>266.39999999999998</v>
      </c>
      <c r="C15" s="212"/>
      <c r="D15" s="212">
        <f>B15/12</f>
        <v>22.2</v>
      </c>
      <c r="E15" s="212"/>
      <c r="F15" s="213">
        <f>D15/1</f>
        <v>22.2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2"/>
      <c r="C18" s="212"/>
      <c r="D18" s="212"/>
      <c r="E18" s="212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21"/>
      <c r="G21" s="221"/>
    </row>
    <row r="22" spans="1:8" ht="31.35" customHeight="1" x14ac:dyDescent="0.25">
      <c r="A22" s="83" t="s">
        <v>192</v>
      </c>
      <c r="B22" s="210">
        <f>B14+B15</f>
        <v>430.29999999999995</v>
      </c>
      <c r="C22" s="210"/>
      <c r="D22" s="210">
        <f>B22/12</f>
        <v>35.858333333333327</v>
      </c>
      <c r="E22" s="210"/>
      <c r="F22" s="83"/>
      <c r="G22" s="91">
        <f>G14+F15</f>
        <v>22.769097222222221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1" t="s">
        <v>204</v>
      </c>
      <c r="B24" s="211"/>
      <c r="C24" s="211"/>
      <c r="D24" s="211"/>
      <c r="E24" s="211"/>
      <c r="F24" s="211"/>
      <c r="G24" s="94">
        <v>12</v>
      </c>
    </row>
    <row r="25" spans="1:8" x14ac:dyDescent="0.25">
      <c r="A25" s="220"/>
      <c r="B25" s="220"/>
      <c r="C25" s="220"/>
      <c r="D25" s="220"/>
      <c r="E25" s="220"/>
      <c r="F25" s="220"/>
      <c r="G25" s="220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opLeftCell="C9" workbookViewId="0">
      <selection activeCell="L20" sqref="L20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201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193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194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195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194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10</v>
      </c>
      <c r="G8" s="242"/>
    </row>
    <row r="9" spans="1:10" ht="31.2" customHeight="1" x14ac:dyDescent="0.25">
      <c r="A9" s="97" t="s">
        <v>11</v>
      </c>
      <c r="B9" s="238" t="s">
        <v>12</v>
      </c>
      <c r="C9" s="239"/>
      <c r="D9" s="239"/>
      <c r="E9" s="240"/>
      <c r="F9" s="241" t="s">
        <v>176</v>
      </c>
      <c r="G9" s="242"/>
    </row>
    <row r="10" spans="1:10" ht="13.8" thickBot="1" x14ac:dyDescent="0.3">
      <c r="A10" s="97" t="s">
        <v>13</v>
      </c>
      <c r="B10" s="243" t="s">
        <v>14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142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143</v>
      </c>
      <c r="C12" s="100"/>
      <c r="D12" s="101" t="s">
        <v>196</v>
      </c>
      <c r="E12" s="225" t="s">
        <v>197</v>
      </c>
      <c r="F12" s="225"/>
      <c r="G12" s="225"/>
    </row>
    <row r="13" spans="1:10" ht="15.6" x14ac:dyDescent="0.3">
      <c r="A13" s="102" t="s">
        <v>149</v>
      </c>
      <c r="B13" s="103" t="s">
        <v>15</v>
      </c>
      <c r="C13" s="100"/>
      <c r="D13" s="104">
        <v>6</v>
      </c>
      <c r="E13" s="105">
        <f>Psicopedagogo!J145</f>
        <v>10667.839097222222</v>
      </c>
      <c r="F13" s="105"/>
      <c r="G13" s="106">
        <f>E13*D13</f>
        <v>64007.034583333334</v>
      </c>
      <c r="H13" s="107"/>
    </row>
    <row r="14" spans="1:10" ht="15.6" x14ac:dyDescent="0.3">
      <c r="A14" s="102" t="s">
        <v>198</v>
      </c>
      <c r="B14" s="103" t="s">
        <v>200</v>
      </c>
      <c r="C14" s="100"/>
      <c r="D14" s="108">
        <v>6</v>
      </c>
      <c r="E14" s="105">
        <f>'Profissional de Apoio'!J145</f>
        <v>4464.2190972222215</v>
      </c>
      <c r="F14" s="105"/>
      <c r="G14" s="106">
        <f>E14*D14</f>
        <v>26785.314583333329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150</v>
      </c>
      <c r="B18" s="227"/>
      <c r="C18" s="227"/>
      <c r="D18" s="227"/>
      <c r="E18" s="227"/>
      <c r="F18" s="228"/>
      <c r="G18" s="117">
        <f>G13+G14+G15</f>
        <v>90792.349166666667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151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152</v>
      </c>
      <c r="C21" s="233"/>
      <c r="D21" s="233"/>
      <c r="E21" s="233"/>
      <c r="F21" s="234"/>
      <c r="G21" s="122">
        <f>G18</f>
        <v>90792.349166666667</v>
      </c>
      <c r="I21" s="123"/>
    </row>
    <row r="22" spans="1:17" ht="13.8" thickBot="1" x14ac:dyDescent="0.3">
      <c r="A22" s="124" t="s">
        <v>8</v>
      </c>
      <c r="B22" s="235" t="s">
        <v>153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11</v>
      </c>
      <c r="B23" s="222" t="s">
        <v>199</v>
      </c>
      <c r="C23" s="223"/>
      <c r="D23" s="223"/>
      <c r="E23" s="223"/>
      <c r="F23" s="224"/>
      <c r="G23" s="128">
        <f>G21*G22</f>
        <v>2179016.38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2024-10-01T17:29:14Z</dcterms:modified>
</cp:coreProperties>
</file>